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GETTI IN CORSO\AFRICA1\PROJECT SENEGAL\DEVIS EXCEL KAOUR\DEVIS\"/>
    </mc:Choice>
  </mc:AlternateContent>
  <xr:revisionPtr revIDLastSave="0" documentId="13_ncr:1_{43E3750F-8D7C-410B-9E04-50781D0B1B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82" i="1"/>
  <c r="E83" i="1"/>
  <c r="E84" i="1"/>
  <c r="E85" i="1"/>
  <c r="E81" i="1"/>
  <c r="E86" i="1" s="1"/>
  <c r="E74" i="1"/>
  <c r="E76" i="1"/>
  <c r="E77" i="1"/>
  <c r="E78" i="1"/>
  <c r="E73" i="1"/>
  <c r="E79" i="1" s="1"/>
  <c r="E59" i="1"/>
  <c r="E60" i="1"/>
  <c r="E61" i="1"/>
  <c r="E63" i="1"/>
  <c r="E64" i="1"/>
  <c r="E65" i="1"/>
  <c r="E66" i="1"/>
  <c r="E67" i="1"/>
  <c r="E68" i="1"/>
  <c r="E69" i="1"/>
  <c r="E70" i="1"/>
  <c r="E58" i="1"/>
  <c r="E71" i="1" s="1"/>
  <c r="E52" i="1"/>
  <c r="E53" i="1"/>
  <c r="E54" i="1"/>
  <c r="E55" i="1"/>
  <c r="E51" i="1"/>
  <c r="E56" i="1" s="1"/>
  <c r="E47" i="1"/>
  <c r="E48" i="1"/>
  <c r="E46" i="1"/>
  <c r="E49" i="1" s="1"/>
  <c r="E43" i="1"/>
  <c r="E36" i="1"/>
  <c r="E37" i="1"/>
  <c r="E38" i="1"/>
  <c r="E39" i="1"/>
  <c r="E40" i="1"/>
  <c r="E35" i="1"/>
  <c r="E41" i="1" s="1"/>
  <c r="E22" i="1"/>
  <c r="E23" i="1"/>
  <c r="E24" i="1"/>
  <c r="E25" i="1"/>
  <c r="E26" i="1"/>
  <c r="E27" i="1"/>
  <c r="E28" i="1"/>
  <c r="E29" i="1"/>
  <c r="E30" i="1"/>
  <c r="E21" i="1"/>
  <c r="E31" i="1" s="1"/>
  <c r="E5" i="1"/>
  <c r="E44" i="1" l="1"/>
  <c r="E19" i="1"/>
  <c r="E32" i="1" s="1"/>
  <c r="E87" i="1" s="1"/>
</calcChain>
</file>

<file path=xl/sharedStrings.xml><?xml version="1.0" encoding="utf-8"?>
<sst xmlns="http://schemas.openxmlformats.org/spreadsheetml/2006/main" count="151" uniqueCount="98">
  <si>
    <r>
      <rPr>
        <sz val="11"/>
        <rFont val="Calibri"/>
        <family val="1"/>
      </rPr>
      <t>DEVIS QUANTITATIF ET ESTIMATIF D'UN BLOC DE SALLE INFORMATIQUE ET BIBLIOTHEQUE</t>
    </r>
  </si>
  <si>
    <r>
      <rPr>
        <b/>
        <sz val="10"/>
        <rFont val="Times New Roman"/>
        <family val="1"/>
      </rPr>
      <t>DESIGNATION</t>
    </r>
  </si>
  <si>
    <r>
      <rPr>
        <b/>
        <sz val="10"/>
        <rFont val="Times New Roman"/>
        <family val="1"/>
      </rPr>
      <t>U</t>
    </r>
  </si>
  <si>
    <r>
      <rPr>
        <b/>
        <sz val="10"/>
        <rFont val="Times New Roman"/>
        <family val="1"/>
      </rPr>
      <t>QTE</t>
    </r>
  </si>
  <si>
    <r>
      <rPr>
        <b/>
        <sz val="10"/>
        <rFont val="Times New Roman"/>
        <family val="1"/>
      </rPr>
      <t>P.UNIT</t>
    </r>
  </si>
  <si>
    <r>
      <rPr>
        <b/>
        <sz val="10"/>
        <rFont val="Times New Roman"/>
        <family val="1"/>
      </rPr>
      <t>P. TOTAL</t>
    </r>
  </si>
  <si>
    <r>
      <rPr>
        <b/>
        <u/>
        <sz val="10"/>
        <rFont val="Times New Roman"/>
        <family val="1"/>
      </rPr>
      <t>A / TERRASSEMENT</t>
    </r>
  </si>
  <si>
    <r>
      <rPr>
        <sz val="10"/>
        <rFont val="Times New Roman"/>
        <family val="1"/>
      </rPr>
      <t>Installation de chantier</t>
    </r>
  </si>
  <si>
    <r>
      <rPr>
        <sz val="10"/>
        <rFont val="Times New Roman"/>
        <family val="1"/>
      </rPr>
      <t>ens</t>
    </r>
  </si>
  <si>
    <r>
      <rPr>
        <sz val="10"/>
        <rFont val="Times New Roman"/>
        <family val="1"/>
      </rPr>
      <t>Fouilles en rigoles</t>
    </r>
  </si>
  <si>
    <r>
      <rPr>
        <sz val="10"/>
        <rFont val="Times New Roman"/>
        <family val="1"/>
      </rPr>
      <t>m³</t>
    </r>
  </si>
  <si>
    <r>
      <rPr>
        <sz val="10"/>
        <rFont val="Times New Roman"/>
        <family val="1"/>
      </rPr>
      <t>Fouilles en puits</t>
    </r>
  </si>
  <si>
    <r>
      <rPr>
        <sz val="10"/>
        <rFont val="Times New Roman"/>
        <family val="1"/>
      </rPr>
      <t>Remblais contre fondation en terre de remblais</t>
    </r>
  </si>
  <si>
    <r>
      <rPr>
        <sz val="10"/>
        <rFont val="Times New Roman"/>
        <family val="1"/>
      </rPr>
      <t>Evacuation des déblais excédentaires</t>
    </r>
  </si>
  <si>
    <r>
      <rPr>
        <sz val="10"/>
        <rFont val="Times New Roman"/>
        <family val="1"/>
      </rPr>
      <t>Béton de propreté dosé 150 kg / m3 pour semelles isolées et soubassement</t>
    </r>
  </si>
  <si>
    <r>
      <rPr>
        <sz val="10"/>
        <rFont val="Times New Roman"/>
        <family val="1"/>
      </rPr>
      <t>Béton armé pour semelles isolées et amorces poteaux en fondation y/c coffrage et ferraillage</t>
    </r>
  </si>
  <si>
    <r>
      <rPr>
        <sz val="10"/>
        <rFont val="Times New Roman"/>
        <family val="1"/>
      </rPr>
      <t>Béton armé pour longrines y/c coffrage et ferraillage</t>
    </r>
  </si>
  <si>
    <r>
      <rPr>
        <sz val="10"/>
        <rFont val="Times New Roman"/>
        <family val="1"/>
      </rPr>
      <t>Béton pour dallage sol avec 12 cm d'épaisseur y/c treillis soudé</t>
    </r>
  </si>
  <si>
    <r>
      <rPr>
        <sz val="10"/>
        <rFont val="Times New Roman"/>
        <family val="1"/>
      </rPr>
      <t>m²</t>
    </r>
  </si>
  <si>
    <r>
      <rPr>
        <sz val="10"/>
        <rFont val="Times New Roman"/>
        <family val="1"/>
      </rPr>
      <t>Remblais sous dallage de 20 cm</t>
    </r>
  </si>
  <si>
    <r>
      <rPr>
        <sz val="10"/>
        <rFont val="Times New Roman"/>
        <family val="1"/>
      </rPr>
      <t>Film polyane sous dallage</t>
    </r>
  </si>
  <si>
    <r>
      <rPr>
        <sz val="10"/>
        <rFont val="Times New Roman"/>
        <family val="1"/>
      </rPr>
      <t>Soubassement en agglos pleins de  15</t>
    </r>
  </si>
  <si>
    <r>
      <rPr>
        <sz val="10"/>
        <rFont val="Times New Roman"/>
        <family val="1"/>
      </rPr>
      <t>-</t>
    </r>
  </si>
  <si>
    <r>
      <rPr>
        <b/>
        <sz val="10"/>
        <rFont val="Times New Roman"/>
        <family val="1"/>
      </rPr>
      <t>Sous total Fondation</t>
    </r>
  </si>
  <si>
    <r>
      <rPr>
        <b/>
        <u/>
        <sz val="10"/>
        <rFont val="Times New Roman"/>
        <family val="1"/>
      </rPr>
      <t>C / Elevations</t>
    </r>
  </si>
  <si>
    <r>
      <rPr>
        <sz val="11"/>
        <rFont val="Times New Roman"/>
        <family val="1"/>
      </rPr>
      <t>Béton armé pour Revers d'eau</t>
    </r>
  </si>
  <si>
    <r>
      <rPr>
        <sz val="11"/>
        <rFont val="Times New Roman"/>
        <family val="1"/>
      </rPr>
      <t>Béton dosé à 250 kg / m3 pour emmarchement et rampe avec coffrage et armature.</t>
    </r>
  </si>
  <si>
    <r>
      <rPr>
        <sz val="11"/>
        <rFont val="Times New Roman"/>
        <family val="1"/>
      </rPr>
      <t>Béton dosé à 350 kg / m3 pour paillasse et becquet sur auvent avec coffrage et armature</t>
    </r>
  </si>
  <si>
    <r>
      <rPr>
        <vertAlign val="subscript"/>
        <sz val="10"/>
        <rFont val="Times New Roman"/>
        <family val="1"/>
      </rPr>
      <t>m</t>
    </r>
    <r>
      <rPr>
        <sz val="6.5"/>
        <rFont val="Times New Roman"/>
        <family val="1"/>
      </rPr>
      <t>3</t>
    </r>
  </si>
  <si>
    <r>
      <rPr>
        <sz val="11"/>
        <rFont val="Times New Roman"/>
        <family val="1"/>
      </rPr>
      <t>Maçonnerie en agglos creux de : 15 x 20 x 40</t>
    </r>
  </si>
  <si>
    <r>
      <rPr>
        <sz val="11"/>
        <rFont val="Times New Roman"/>
        <family val="1"/>
      </rPr>
      <t>BA dosé à 350 kg / m3 pour poteaux linteaux et poutre</t>
    </r>
  </si>
  <si>
    <r>
      <rPr>
        <sz val="11"/>
        <rFont val="Times New Roman"/>
        <family val="1"/>
      </rPr>
      <t>Enduit d'accrochage</t>
    </r>
  </si>
  <si>
    <r>
      <rPr>
        <sz val="11"/>
        <rFont val="Times New Roman"/>
        <family val="1"/>
      </rPr>
      <t>Enduit tyrolien après exécution couche d'accrochage</t>
    </r>
  </si>
  <si>
    <r>
      <rPr>
        <sz val="11"/>
        <rFont val="Times New Roman"/>
        <family val="1"/>
      </rPr>
      <t>Renforcement socle de placards</t>
    </r>
  </si>
  <si>
    <r>
      <rPr>
        <sz val="11"/>
        <rFont val="Times New Roman"/>
        <family val="1"/>
      </rPr>
      <t>Jambage, paillasse</t>
    </r>
  </si>
  <si>
    <r>
      <rPr>
        <sz val="10"/>
        <rFont val="Times New Roman"/>
        <family val="1"/>
      </rPr>
      <t>ml</t>
    </r>
  </si>
  <si>
    <r>
      <rPr>
        <sz val="11"/>
        <rFont val="Times New Roman"/>
        <family val="1"/>
      </rPr>
      <t>Scellement et calfeutrement</t>
    </r>
  </si>
  <si>
    <r>
      <rPr>
        <b/>
        <sz val="10"/>
        <rFont val="Times New Roman"/>
        <family val="1"/>
      </rPr>
      <t>Sous total Elevation</t>
    </r>
  </si>
  <si>
    <r>
      <rPr>
        <b/>
        <sz val="10"/>
        <rFont val="Times New Roman"/>
        <family val="1"/>
      </rPr>
      <t>Total lot N°01 : Gros œuvre</t>
    </r>
  </si>
  <si>
    <r>
      <rPr>
        <b/>
        <u/>
        <sz val="10"/>
        <rFont val="Times New Roman"/>
        <family val="1"/>
      </rPr>
      <t>LOT N° 02 - CHARPENTE METALLIQUE -COUVERURE-</t>
    </r>
    <r>
      <rPr>
        <b/>
        <sz val="10"/>
        <rFont val="Times New Roman"/>
        <family val="1"/>
      </rPr>
      <t xml:space="preserve"> ETANCHEITE</t>
    </r>
  </si>
  <si>
    <r>
      <rPr>
        <sz val="11"/>
        <rFont val="Times New Roman"/>
        <family val="1"/>
      </rPr>
      <t>F&amp;P de pannes en IPE de:</t>
    </r>
  </si>
  <si>
    <r>
      <rPr>
        <sz val="11"/>
        <rFont val="Times New Roman"/>
        <family val="1"/>
      </rPr>
      <t>a-120</t>
    </r>
  </si>
  <si>
    <r>
      <rPr>
        <sz val="11"/>
        <rFont val="Times New Roman"/>
        <family val="1"/>
      </rPr>
      <t>b-80</t>
    </r>
  </si>
  <si>
    <r>
      <rPr>
        <sz val="11"/>
        <rFont val="Times New Roman"/>
        <family val="1"/>
      </rPr>
      <t>Fermette en double cornières 40x40x4 y/c fixations contreventement et toutes sujétions de pose</t>
    </r>
  </si>
  <si>
    <r>
      <rPr>
        <sz val="10"/>
        <rFont val="Times New Roman"/>
        <family val="1"/>
      </rPr>
      <t>u</t>
    </r>
  </si>
  <si>
    <r>
      <rPr>
        <sz val="11"/>
        <rFont val="Times New Roman"/>
        <family val="1"/>
      </rPr>
      <t>F&amp;P de solin d'étanchéité en paxalu pour accrotères</t>
    </r>
  </si>
  <si>
    <r>
      <rPr>
        <sz val="11"/>
        <rFont val="Times New Roman"/>
        <family val="1"/>
      </rPr>
      <t>F&amp;P de couverture en bac aluzinc 45/100 y/c toutes sujetions de fixations sur IPE</t>
    </r>
  </si>
  <si>
    <r>
      <rPr>
        <sz val="11"/>
        <rFont val="Times New Roman"/>
        <family val="1"/>
      </rPr>
      <t>F&amp;P de couverture en bac aluzinc 45/100 y/c toutes sujetions de fixations sur fermettes</t>
    </r>
  </si>
  <si>
    <r>
      <rPr>
        <b/>
        <sz val="10"/>
        <rFont val="Times New Roman"/>
        <family val="1"/>
      </rPr>
      <t>Total Charpente-Couverture-Etanchéité</t>
    </r>
  </si>
  <si>
    <r>
      <rPr>
        <b/>
        <u/>
        <sz val="10"/>
        <rFont val="Times New Roman"/>
        <family val="1"/>
      </rPr>
      <t>C/ F et P de faux plafond en contreplaqué</t>
    </r>
  </si>
  <si>
    <r>
      <rPr>
        <sz val="11"/>
        <rFont val="Times New Roman"/>
        <family val="1"/>
      </rPr>
      <t>F et pose de faux plafond en contreplaqué de 8 mm sur supports</t>
    </r>
  </si>
  <si>
    <r>
      <rPr>
        <b/>
        <sz val="10"/>
        <rFont val="Times New Roman"/>
        <family val="1"/>
      </rPr>
      <t>Total Lot N° 02 - Charpente métallique - Couverture - Etanchéité-Faux plafond</t>
    </r>
  </si>
  <si>
    <r>
      <rPr>
        <b/>
        <sz val="10"/>
        <rFont val="Times New Roman"/>
        <family val="1"/>
      </rPr>
      <t>Revêtement scelles</t>
    </r>
  </si>
  <si>
    <r>
      <rPr>
        <sz val="11"/>
        <rFont val="Times New Roman"/>
        <family val="1"/>
      </rPr>
      <t>Fet P carreaux sol grés cerame 30/30 sur toutes les pièces</t>
    </r>
  </si>
  <si>
    <r>
      <rPr>
        <sz val="11"/>
        <rFont val="Times New Roman"/>
        <family val="1"/>
      </rPr>
      <t>Fourniture et pose de plinthe</t>
    </r>
  </si>
  <si>
    <r>
      <rPr>
        <sz val="11"/>
        <rFont val="Times New Roman"/>
        <family val="1"/>
      </rPr>
      <t>F et  Pde carreaux faïence blanche 15 x 15 Ht 2,20 cm</t>
    </r>
  </si>
  <si>
    <r>
      <rPr>
        <b/>
        <sz val="10"/>
        <rFont val="Times New Roman"/>
        <family val="1"/>
      </rPr>
      <t>Total Lot n° 03 - Revêtement scelles</t>
    </r>
  </si>
  <si>
    <r>
      <rPr>
        <b/>
        <sz val="10"/>
        <rFont val="Times New Roman"/>
        <family val="1"/>
      </rPr>
      <t>LOT N° 04 - Menuiserie Bois et Métalliques</t>
    </r>
  </si>
  <si>
    <r>
      <rPr>
        <sz val="11"/>
        <rFont val="Times New Roman"/>
        <family val="1"/>
      </rPr>
      <t>Fourniture et pose de chassis mét pers,ouvrant à la frçaise de 1,20 X1,20 Rep F2</t>
    </r>
  </si>
  <si>
    <r>
      <rPr>
        <sz val="11"/>
        <rFont val="Times New Roman"/>
        <family val="1"/>
      </rPr>
      <t>Chassis vitré,grill.en bois 1,2x1,2 Rep C2</t>
    </r>
  </si>
  <si>
    <r>
      <rPr>
        <sz val="11"/>
        <rFont val="Times New Roman"/>
        <family val="1"/>
      </rPr>
      <t>Grille de protection 1,20x1,20 Rep GM</t>
    </r>
  </si>
  <si>
    <r>
      <rPr>
        <sz val="11"/>
        <rFont val="Times New Roman"/>
        <family val="1"/>
      </rPr>
      <t>Placard sous paillasse 1,34x75</t>
    </r>
  </si>
  <si>
    <r>
      <rPr>
        <sz val="11"/>
        <rFont val="Times New Roman"/>
        <family val="1"/>
      </rPr>
      <t>F et P de porte semi-persiennée de 120 x2,20 Rep PM2</t>
    </r>
  </si>
  <si>
    <r>
      <rPr>
        <b/>
        <sz val="10"/>
        <rFont val="Times New Roman"/>
        <family val="1"/>
      </rPr>
      <t>Total Lot N° 04 - Menuiserie Métalliques</t>
    </r>
  </si>
  <si>
    <r>
      <rPr>
        <b/>
        <sz val="10"/>
        <rFont val="Times New Roman"/>
        <family val="1"/>
      </rPr>
      <t>LOT N °05 - ELECTRICITE</t>
    </r>
  </si>
  <si>
    <r>
      <rPr>
        <sz val="11"/>
        <rFont val="Times New Roman"/>
        <family val="1"/>
      </rPr>
      <t>Tableau équipé</t>
    </r>
  </si>
  <si>
    <r>
      <rPr>
        <sz val="11"/>
        <rFont val="Times New Roman"/>
        <family val="1"/>
      </rPr>
      <t>Coffret de distribution</t>
    </r>
  </si>
  <si>
    <r>
      <rPr>
        <sz val="11"/>
        <rFont val="Times New Roman"/>
        <family val="1"/>
      </rPr>
      <t>Mise à la terre</t>
    </r>
  </si>
  <si>
    <r>
      <rPr>
        <sz val="10"/>
        <rFont val="Times New Roman"/>
        <family val="1"/>
      </rPr>
      <t>Ens</t>
    </r>
  </si>
  <si>
    <r>
      <rPr>
        <sz val="11"/>
        <rFont val="Times New Roman"/>
        <family val="1"/>
      </rPr>
      <t>Fils et accessoires pour l'installation</t>
    </r>
  </si>
  <si>
    <r>
      <rPr>
        <sz val="11"/>
        <rFont val="Times New Roman"/>
        <family val="1"/>
      </rPr>
      <t>Fourniture et pose d'appareillage électrique :</t>
    </r>
  </si>
  <si>
    <r>
      <rPr>
        <sz val="11"/>
        <rFont val="Times New Roman"/>
        <family val="1"/>
      </rPr>
      <t>- Réglette de 120</t>
    </r>
  </si>
  <si>
    <r>
      <rPr>
        <sz val="11"/>
        <rFont val="Times New Roman"/>
        <family val="1"/>
      </rPr>
      <t>- Hublot étanche</t>
    </r>
  </si>
  <si>
    <r>
      <rPr>
        <sz val="11"/>
        <rFont val="Times New Roman"/>
        <family val="1"/>
      </rPr>
      <t>- Interrupteur SA</t>
    </r>
  </si>
  <si>
    <r>
      <rPr>
        <sz val="11"/>
        <rFont val="Times New Roman"/>
        <family val="1"/>
      </rPr>
      <t>- Interrupteur VV</t>
    </r>
  </si>
  <si>
    <r>
      <rPr>
        <sz val="11"/>
        <rFont val="Times New Roman"/>
        <family val="1"/>
      </rPr>
      <t>- Prise de  Terree 2P + T</t>
    </r>
  </si>
  <si>
    <r>
      <rPr>
        <sz val="11"/>
        <rFont val="Times New Roman"/>
        <family val="1"/>
      </rPr>
      <t>- Combiné</t>
    </r>
  </si>
  <si>
    <r>
      <rPr>
        <sz val="11"/>
        <rFont val="Times New Roman"/>
        <family val="1"/>
      </rPr>
      <t>- Prise télévision</t>
    </r>
  </si>
  <si>
    <r>
      <rPr>
        <sz val="11"/>
        <rFont val="Times New Roman"/>
        <family val="1"/>
      </rPr>
      <t>- Prise téléphone</t>
    </r>
  </si>
  <si>
    <r>
      <rPr>
        <b/>
        <sz val="10"/>
        <rFont val="Times New Roman"/>
        <family val="1"/>
      </rPr>
      <t>Total Lot N° 05 - Eléctricité</t>
    </r>
  </si>
  <si>
    <r>
      <rPr>
        <b/>
        <u/>
        <sz val="10"/>
        <rFont val="Times New Roman"/>
        <family val="1"/>
      </rPr>
      <t>LOT N° 06 - PLOMBERIE SANITAIRE</t>
    </r>
  </si>
  <si>
    <r>
      <rPr>
        <sz val="11"/>
        <rFont val="Times New Roman"/>
        <family val="1"/>
      </rPr>
      <t>Distribution intérieur en PVC, cuivre, galva, etc</t>
    </r>
  </si>
  <si>
    <r>
      <rPr>
        <sz val="11"/>
        <rFont val="Times New Roman"/>
        <family val="1"/>
      </rPr>
      <t>Evacuation EU</t>
    </r>
  </si>
  <si>
    <r>
      <rPr>
        <sz val="11"/>
        <rFont val="Times New Roman"/>
        <family val="1"/>
      </rPr>
      <t>Fourniture et pose d'appareils sanitaires :</t>
    </r>
  </si>
  <si>
    <r>
      <rPr>
        <sz val="11"/>
        <rFont val="Times New Roman"/>
        <family val="1"/>
      </rPr>
      <t>Timbre d'office complet y/c ttes suggestion de pose</t>
    </r>
  </si>
  <si>
    <r>
      <rPr>
        <sz val="11"/>
        <rFont val="Times New Roman"/>
        <family val="1"/>
      </rPr>
      <t>Robinet en col de cygne</t>
    </r>
  </si>
  <si>
    <r>
      <rPr>
        <sz val="11"/>
        <rFont val="Times New Roman"/>
        <family val="1"/>
      </rPr>
      <t xml:space="preserve">Regard de visite 50 x 50 x 50 avec couvercle et cadre
</t>
    </r>
    <r>
      <rPr>
        <sz val="11"/>
        <rFont val="Times New Roman"/>
        <family val="1"/>
      </rPr>
      <t>métallique</t>
    </r>
  </si>
  <si>
    <r>
      <rPr>
        <b/>
        <sz val="10"/>
        <rFont val="Times New Roman"/>
        <family val="1"/>
      </rPr>
      <t>Total Lot N° 06 - Plomberie Sanitaire</t>
    </r>
  </si>
  <si>
    <r>
      <rPr>
        <b/>
        <sz val="10"/>
        <rFont val="Times New Roman"/>
        <family val="1"/>
      </rPr>
      <t>LOT N° 07 - PEINTURE</t>
    </r>
  </si>
  <si>
    <r>
      <rPr>
        <sz val="11"/>
        <rFont val="Times New Roman"/>
        <family val="1"/>
      </rPr>
      <t>Travaux préparatoires des surfaces</t>
    </r>
  </si>
  <si>
    <r>
      <rPr>
        <sz val="11"/>
        <rFont val="Times New Roman"/>
        <family val="1"/>
      </rPr>
      <t>2 couches de vinylique sur murs intérieurs</t>
    </r>
  </si>
  <si>
    <r>
      <rPr>
        <sz val="11"/>
        <rFont val="Times New Roman"/>
        <family val="1"/>
      </rPr>
      <t>2 couches de glycéro sur menuiserie bois et métallique</t>
    </r>
  </si>
  <si>
    <r>
      <rPr>
        <sz val="11"/>
        <rFont val="Times New Roman"/>
        <family val="1"/>
      </rPr>
      <t>2 couches de glycéro sur charpente</t>
    </r>
  </si>
  <si>
    <r>
      <rPr>
        <sz val="11"/>
        <rFont val="Times New Roman"/>
        <family val="1"/>
      </rPr>
      <t>2 couches de glycéro sur plafonds</t>
    </r>
  </si>
  <si>
    <r>
      <rPr>
        <b/>
        <sz val="10"/>
        <rFont val="Times New Roman"/>
        <family val="1"/>
      </rPr>
      <t>Total Lot N° 07 Peinture</t>
    </r>
  </si>
  <si>
    <r>
      <rPr>
        <b/>
        <sz val="10"/>
        <rFont val="Times New Roman"/>
        <family val="1"/>
      </rPr>
      <t>TOTAL TRAVAUX  BIBLIOTHEQUE HTVA</t>
    </r>
  </si>
  <si>
    <r>
      <rPr>
        <b/>
        <u/>
        <sz val="11"/>
        <rFont val="Times New Roman"/>
        <family val="1"/>
      </rPr>
      <t>Arrêté le présent devis à la somme de</t>
    </r>
    <r>
      <rPr>
        <b/>
        <sz val="11"/>
        <rFont val="Times New Roman"/>
        <family val="1"/>
      </rPr>
      <t xml:space="preserve"> : vingt millions six-cent soixante-dix neuf mille trois cent trente six FCFA HTVA</t>
    </r>
  </si>
  <si>
    <t>Construction et réhabilitation d'infrastructures au profit des communautés locales, Village de Mangacounda, commune de Kaour, Département de Goudomp, Région de Sédhiou, République du Sénégal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</si>
</sst>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Times New Roman"/>
      <charset val="204"/>
    </font>
    <font>
      <sz val="11"/>
      <name val="Calibri"/>
    </font>
    <font>
      <b/>
      <sz val="10"/>
      <name val="Times New Roman"/>
    </font>
    <font>
      <sz val="10"/>
      <name val="Times New Roman"/>
    </font>
    <font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sz val="11"/>
      <name val="Times New Roman"/>
    </font>
    <font>
      <sz val="11"/>
      <name val="Calibri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vertAlign val="subscript"/>
      <sz val="10"/>
      <name val="Times New Roman"/>
      <family val="1"/>
    </font>
    <font>
      <sz val="6.5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 indent="3"/>
    </xf>
    <xf numFmtId="0" fontId="2" fillId="0" borderId="2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top" wrapText="1" indent="12"/>
    </xf>
    <xf numFmtId="0" fontId="0" fillId="0" borderId="2" xfId="0" applyBorder="1" applyAlignment="1">
      <alignment horizontal="left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 indent="7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 indent="6"/>
    </xf>
    <xf numFmtId="0" fontId="2" fillId="0" borderId="2" xfId="0" applyFont="1" applyBorder="1" applyAlignment="1">
      <alignment horizontal="left" vertical="top" wrapText="1" indent="10"/>
    </xf>
    <xf numFmtId="0" fontId="6" fillId="0" borderId="2" xfId="0" applyFont="1" applyBorder="1" applyAlignment="1">
      <alignment horizontal="left" vertical="top" wrapText="1" indent="4"/>
    </xf>
    <xf numFmtId="0" fontId="6" fillId="0" borderId="5" xfId="0" applyFont="1" applyBorder="1" applyAlignment="1">
      <alignment horizontal="left" vertical="top" wrapText="1" indent="4"/>
    </xf>
    <xf numFmtId="0" fontId="0" fillId="0" borderId="9" xfId="0" applyBorder="1" applyAlignment="1">
      <alignment horizontal="left" vertical="top" wrapText="1"/>
    </xf>
    <xf numFmtId="3" fontId="4" fillId="0" borderId="2" xfId="0" applyNumberFormat="1" applyFont="1" applyBorder="1" applyAlignment="1">
      <alignment horizontal="center" vertical="top" shrinkToFit="1"/>
    </xf>
    <xf numFmtId="4" fontId="4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shrinkToFit="1"/>
    </xf>
    <xf numFmtId="2" fontId="4" fillId="0" borderId="2" xfId="0" applyNumberFormat="1" applyFont="1" applyBorder="1" applyAlignment="1">
      <alignment horizontal="center" vertical="top" shrinkToFit="1"/>
    </xf>
    <xf numFmtId="4" fontId="5" fillId="0" borderId="2" xfId="0" applyNumberFormat="1" applyFont="1" applyBorder="1" applyAlignment="1">
      <alignment horizontal="center" vertical="top" shrinkToFit="1"/>
    </xf>
    <xf numFmtId="2" fontId="4" fillId="0" borderId="5" xfId="0" applyNumberFormat="1" applyFont="1" applyBorder="1" applyAlignment="1">
      <alignment horizontal="center" vertical="top" shrinkToFit="1"/>
    </xf>
    <xf numFmtId="0" fontId="0" fillId="3" borderId="2" xfId="0" applyFill="1" applyBorder="1" applyAlignment="1">
      <alignment horizontal="left" wrapText="1"/>
    </xf>
    <xf numFmtId="0" fontId="0" fillId="3" borderId="2" xfId="0" applyFill="1" applyBorder="1" applyAlignment="1">
      <alignment horizontal="center" wrapText="1"/>
    </xf>
    <xf numFmtId="4" fontId="5" fillId="3" borderId="2" xfId="0" applyNumberFormat="1" applyFont="1" applyFill="1" applyBorder="1" applyAlignment="1">
      <alignment horizontal="center" vertical="top" shrinkToFit="1"/>
    </xf>
    <xf numFmtId="0" fontId="2" fillId="3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0" fillId="4" borderId="2" xfId="0" applyFill="1" applyBorder="1" applyAlignment="1">
      <alignment horizontal="left" wrapText="1"/>
    </xf>
    <xf numFmtId="0" fontId="0" fillId="4" borderId="2" xfId="0" applyFill="1" applyBorder="1" applyAlignment="1">
      <alignment horizontal="center" wrapText="1"/>
    </xf>
    <xf numFmtId="4" fontId="5" fillId="4" borderId="2" xfId="0" applyNumberFormat="1" applyFont="1" applyFill="1" applyBorder="1" applyAlignment="1">
      <alignment horizontal="center" vertical="top" shrinkToFit="1"/>
    </xf>
    <xf numFmtId="0" fontId="2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4" fontId="16" fillId="0" borderId="2" xfId="0" applyNumberFormat="1" applyFont="1" applyBorder="1" applyAlignment="1">
      <alignment horizontal="center" vertical="top" shrinkToFit="1"/>
    </xf>
    <xf numFmtId="0" fontId="2" fillId="4" borderId="5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vertical="top" wrapText="1"/>
    </xf>
    <xf numFmtId="0" fontId="0" fillId="3" borderId="2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 indent="8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7" xfId="0" applyBorder="1" applyAlignment="1">
      <alignment horizontal="left" wrapText="1"/>
    </xf>
    <xf numFmtId="0" fontId="0" fillId="0" borderId="6" xfId="0" applyBorder="1" applyAlignment="1">
      <alignment horizontal="left" vertical="top" wrapText="1" indent="2"/>
    </xf>
    <xf numFmtId="0" fontId="0" fillId="0" borderId="7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 indent="2"/>
    </xf>
    <xf numFmtId="0" fontId="0" fillId="0" borderId="9" xfId="0" applyBorder="1" applyAlignment="1">
      <alignment horizontal="left" vertical="top" wrapText="1"/>
    </xf>
    <xf numFmtId="0" fontId="17" fillId="2" borderId="10" xfId="0" applyFont="1" applyFill="1" applyBorder="1" applyAlignment="1">
      <alignment horizontal="center" vertical="justify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382524</xdr:colOff>
      <xdr:row>56</xdr:row>
      <xdr:rowOff>167639</xdr:rowOff>
    </xdr:from>
    <xdr:ext cx="32384" cy="127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2384" cy="12700"/>
        </a:xfrm>
        <a:custGeom>
          <a:avLst/>
          <a:gdLst/>
          <a:ahLst/>
          <a:cxnLst/>
          <a:rect l="0" t="0" r="0" b="0"/>
          <a:pathLst>
            <a:path w="32384" h="12700">
              <a:moveTo>
                <a:pt x="32003" y="0"/>
              </a:moveTo>
              <a:lnTo>
                <a:pt x="0" y="0"/>
              </a:lnTo>
              <a:lnTo>
                <a:pt x="0" y="12192"/>
              </a:lnTo>
              <a:lnTo>
                <a:pt x="32003" y="12192"/>
              </a:lnTo>
              <a:lnTo>
                <a:pt x="3200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413003</xdr:colOff>
      <xdr:row>56</xdr:row>
      <xdr:rowOff>167639</xdr:rowOff>
    </xdr:from>
    <xdr:ext cx="32384" cy="12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32384" cy="12700"/>
        </a:xfrm>
        <a:custGeom>
          <a:avLst/>
          <a:gdLst/>
          <a:ahLst/>
          <a:cxnLst/>
          <a:rect l="0" t="0" r="0" b="0"/>
          <a:pathLst>
            <a:path w="32384" h="12700">
              <a:moveTo>
                <a:pt x="32308" y="0"/>
              </a:moveTo>
              <a:lnTo>
                <a:pt x="0" y="0"/>
              </a:lnTo>
              <a:lnTo>
                <a:pt x="0" y="12192"/>
              </a:lnTo>
              <a:lnTo>
                <a:pt x="32308" y="12192"/>
              </a:lnTo>
              <a:lnTo>
                <a:pt x="3230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0"/>
  <sheetViews>
    <sheetView tabSelected="1" workbookViewId="0">
      <selection activeCell="N23" sqref="N23"/>
    </sheetView>
  </sheetViews>
  <sheetFormatPr defaultColWidth="8.83203125" defaultRowHeight="12.75" x14ac:dyDescent="0.2"/>
  <cols>
    <col min="1" max="1" width="66.33203125" customWidth="1"/>
    <col min="2" max="2" width="5.1640625" customWidth="1"/>
    <col min="3" max="3" width="14.6640625" customWidth="1"/>
    <col min="4" max="4" width="15.83203125" customWidth="1"/>
    <col min="5" max="5" width="20.33203125" customWidth="1"/>
  </cols>
  <sheetData>
    <row r="1" spans="1:5" ht="69.95" customHeight="1" x14ac:dyDescent="0.2">
      <c r="A1" s="56" t="s">
        <v>97</v>
      </c>
      <c r="B1" s="56"/>
      <c r="C1" s="56"/>
      <c r="D1" s="56"/>
      <c r="E1" s="56"/>
    </row>
    <row r="2" spans="1:5" ht="16.5" customHeight="1" x14ac:dyDescent="0.2">
      <c r="A2" s="47" t="s">
        <v>0</v>
      </c>
      <c r="B2" s="47"/>
      <c r="C2" s="47"/>
      <c r="D2" s="47"/>
      <c r="E2" s="47"/>
    </row>
    <row r="3" spans="1:5" ht="17.100000000000001" customHeight="1" x14ac:dyDescent="0.2">
      <c r="A3" s="1" t="s">
        <v>1</v>
      </c>
      <c r="B3" s="1" t="s">
        <v>2</v>
      </c>
      <c r="C3" s="2" t="s">
        <v>3</v>
      </c>
      <c r="D3" s="3" t="s">
        <v>4</v>
      </c>
      <c r="E3" s="3" t="s">
        <v>5</v>
      </c>
    </row>
    <row r="4" spans="1:5" ht="17.25" customHeight="1" x14ac:dyDescent="0.2">
      <c r="A4" s="4" t="s">
        <v>6</v>
      </c>
      <c r="B4" s="5"/>
      <c r="C4" s="5"/>
      <c r="D4" s="5"/>
      <c r="E4" s="5"/>
    </row>
    <row r="5" spans="1:5" ht="17.100000000000001" customHeight="1" x14ac:dyDescent="0.2">
      <c r="A5" s="6" t="s">
        <v>7</v>
      </c>
      <c r="B5" s="7" t="s">
        <v>8</v>
      </c>
      <c r="C5" s="28">
        <v>1</v>
      </c>
      <c r="D5" s="23"/>
      <c r="E5" s="24">
        <f>D5*C5</f>
        <v>0</v>
      </c>
    </row>
    <row r="6" spans="1:5" ht="17.25" customHeight="1" x14ac:dyDescent="0.2">
      <c r="A6" s="6" t="s">
        <v>9</v>
      </c>
      <c r="B6" s="7" t="s">
        <v>10</v>
      </c>
      <c r="C6" s="28">
        <v>33.6</v>
      </c>
      <c r="D6" s="24"/>
      <c r="E6" s="24">
        <f t="shared" ref="E6:E16" si="0">D6*C6</f>
        <v>0</v>
      </c>
    </row>
    <row r="7" spans="1:5" ht="17.100000000000001" customHeight="1" x14ac:dyDescent="0.2">
      <c r="A7" s="6" t="s">
        <v>11</v>
      </c>
      <c r="B7" s="7" t="s">
        <v>10</v>
      </c>
      <c r="C7" s="28">
        <v>80.760000000000005</v>
      </c>
      <c r="D7" s="24"/>
      <c r="E7" s="24">
        <f t="shared" si="0"/>
        <v>0</v>
      </c>
    </row>
    <row r="8" spans="1:5" ht="17.25" customHeight="1" x14ac:dyDescent="0.2">
      <c r="A8" s="6" t="s">
        <v>12</v>
      </c>
      <c r="B8" s="7" t="s">
        <v>10</v>
      </c>
      <c r="C8" s="28">
        <v>92.7</v>
      </c>
      <c r="D8" s="24"/>
      <c r="E8" s="24">
        <f t="shared" si="0"/>
        <v>0</v>
      </c>
    </row>
    <row r="9" spans="1:5" ht="17.100000000000001" customHeight="1" x14ac:dyDescent="0.2">
      <c r="A9" s="6" t="s">
        <v>13</v>
      </c>
      <c r="B9" s="7" t="s">
        <v>10</v>
      </c>
      <c r="C9" s="28">
        <v>21.6</v>
      </c>
      <c r="D9" s="24"/>
      <c r="E9" s="24">
        <f t="shared" si="0"/>
        <v>0</v>
      </c>
    </row>
    <row r="10" spans="1:5" ht="29.25" customHeight="1" x14ac:dyDescent="0.2">
      <c r="A10" s="6" t="s">
        <v>14</v>
      </c>
      <c r="B10" s="7" t="s">
        <v>10</v>
      </c>
      <c r="C10" s="28">
        <v>4.42</v>
      </c>
      <c r="D10" s="24"/>
      <c r="E10" s="24">
        <f t="shared" si="0"/>
        <v>0</v>
      </c>
    </row>
    <row r="11" spans="1:5" ht="29.1" customHeight="1" x14ac:dyDescent="0.2">
      <c r="A11" s="6" t="s">
        <v>15</v>
      </c>
      <c r="B11" s="7" t="s">
        <v>10</v>
      </c>
      <c r="C11" s="28">
        <v>5.6</v>
      </c>
      <c r="D11" s="24"/>
      <c r="E11" s="24">
        <f t="shared" si="0"/>
        <v>0</v>
      </c>
    </row>
    <row r="12" spans="1:5" ht="17.25" customHeight="1" x14ac:dyDescent="0.2">
      <c r="A12" s="6" t="s">
        <v>16</v>
      </c>
      <c r="B12" s="7" t="s">
        <v>10</v>
      </c>
      <c r="C12" s="28">
        <v>3.86</v>
      </c>
      <c r="D12" s="24"/>
      <c r="E12" s="24">
        <f t="shared" si="0"/>
        <v>0</v>
      </c>
    </row>
    <row r="13" spans="1:5" ht="29.1" customHeight="1" x14ac:dyDescent="0.2">
      <c r="A13" s="6" t="s">
        <v>17</v>
      </c>
      <c r="B13" s="7" t="s">
        <v>18</v>
      </c>
      <c r="C13" s="28">
        <v>11.52</v>
      </c>
      <c r="D13" s="24"/>
      <c r="E13" s="24">
        <f t="shared" si="0"/>
        <v>0</v>
      </c>
    </row>
    <row r="14" spans="1:5" ht="17.25" customHeight="1" x14ac:dyDescent="0.2">
      <c r="A14" s="6" t="s">
        <v>19</v>
      </c>
      <c r="B14" s="7" t="s">
        <v>10</v>
      </c>
      <c r="C14" s="28">
        <v>45.6</v>
      </c>
      <c r="D14" s="24"/>
      <c r="E14" s="24">
        <f t="shared" si="0"/>
        <v>0</v>
      </c>
    </row>
    <row r="15" spans="1:5" ht="17.100000000000001" customHeight="1" x14ac:dyDescent="0.2">
      <c r="A15" s="6" t="s">
        <v>20</v>
      </c>
      <c r="B15" s="7" t="s">
        <v>18</v>
      </c>
      <c r="C15" s="28">
        <v>98.5</v>
      </c>
      <c r="D15" s="24"/>
      <c r="E15" s="24">
        <f t="shared" si="0"/>
        <v>0</v>
      </c>
    </row>
    <row r="16" spans="1:5" ht="17.25" customHeight="1" x14ac:dyDescent="0.2">
      <c r="A16" s="6" t="s">
        <v>21</v>
      </c>
      <c r="B16" s="7" t="s">
        <v>18</v>
      </c>
      <c r="C16" s="28">
        <v>71.12</v>
      </c>
      <c r="D16" s="24"/>
      <c r="E16" s="24">
        <f t="shared" si="0"/>
        <v>0</v>
      </c>
    </row>
    <row r="17" spans="1:5" ht="17.100000000000001" customHeight="1" x14ac:dyDescent="0.2">
      <c r="A17" s="8"/>
      <c r="B17" s="5"/>
      <c r="C17" s="25"/>
      <c r="D17" s="25"/>
      <c r="E17" s="7" t="s">
        <v>22</v>
      </c>
    </row>
    <row r="18" spans="1:5" ht="17.25" customHeight="1" x14ac:dyDescent="0.2">
      <c r="A18" s="9"/>
      <c r="B18" s="5"/>
      <c r="C18" s="25"/>
      <c r="D18" s="25"/>
      <c r="E18" s="7" t="s">
        <v>22</v>
      </c>
    </row>
    <row r="19" spans="1:5" ht="17.100000000000001" customHeight="1" x14ac:dyDescent="0.2">
      <c r="A19" s="43" t="s">
        <v>23</v>
      </c>
      <c r="B19" s="36"/>
      <c r="C19" s="37"/>
      <c r="D19" s="37"/>
      <c r="E19" s="38">
        <f>SUM(E5:E16)</f>
        <v>0</v>
      </c>
    </row>
    <row r="20" spans="1:5" ht="17.25" customHeight="1" x14ac:dyDescent="0.2">
      <c r="A20" s="1" t="s">
        <v>24</v>
      </c>
      <c r="B20" s="5"/>
      <c r="C20" s="25"/>
      <c r="D20" s="25"/>
      <c r="E20" s="25"/>
    </row>
    <row r="21" spans="1:5" ht="17.100000000000001" customHeight="1" x14ac:dyDescent="0.2">
      <c r="A21" s="10" t="s">
        <v>25</v>
      </c>
      <c r="B21" s="7" t="s">
        <v>10</v>
      </c>
      <c r="C21" s="28">
        <v>1.1200000000000001</v>
      </c>
      <c r="D21" s="24"/>
      <c r="E21" s="24">
        <f>D21*C21</f>
        <v>0</v>
      </c>
    </row>
    <row r="22" spans="1:5" ht="30.2" customHeight="1" x14ac:dyDescent="0.2">
      <c r="A22" s="10" t="s">
        <v>26</v>
      </c>
      <c r="B22" s="7" t="s">
        <v>10</v>
      </c>
      <c r="C22" s="28">
        <v>0.78</v>
      </c>
      <c r="D22" s="24"/>
      <c r="E22" s="24">
        <f t="shared" ref="E22:E30" si="1">D22*C22</f>
        <v>0</v>
      </c>
    </row>
    <row r="23" spans="1:5" ht="32.25" customHeight="1" x14ac:dyDescent="0.2">
      <c r="A23" s="10" t="s">
        <v>27</v>
      </c>
      <c r="B23" s="11" t="s">
        <v>28</v>
      </c>
      <c r="C23" s="28">
        <v>0.59</v>
      </c>
      <c r="D23" s="24"/>
      <c r="E23" s="24">
        <f t="shared" si="1"/>
        <v>0</v>
      </c>
    </row>
    <row r="24" spans="1:5" ht="17.25" customHeight="1" x14ac:dyDescent="0.2">
      <c r="A24" s="10" t="s">
        <v>29</v>
      </c>
      <c r="B24" s="7" t="s">
        <v>18</v>
      </c>
      <c r="C24" s="28">
        <v>195</v>
      </c>
      <c r="D24" s="24"/>
      <c r="E24" s="24">
        <f t="shared" si="1"/>
        <v>0</v>
      </c>
    </row>
    <row r="25" spans="1:5" ht="32.25" customHeight="1" x14ac:dyDescent="0.2">
      <c r="A25" s="10" t="s">
        <v>30</v>
      </c>
      <c r="B25" s="11" t="s">
        <v>28</v>
      </c>
      <c r="C25" s="28">
        <v>13.65</v>
      </c>
      <c r="D25" s="24"/>
      <c r="E25" s="24">
        <f t="shared" si="1"/>
        <v>0</v>
      </c>
    </row>
    <row r="26" spans="1:5" ht="17.25" customHeight="1" x14ac:dyDescent="0.2">
      <c r="A26" s="10" t="s">
        <v>31</v>
      </c>
      <c r="B26" s="7" t="s">
        <v>18</v>
      </c>
      <c r="C26" s="28">
        <v>444.15</v>
      </c>
      <c r="D26" s="24"/>
      <c r="E26" s="24">
        <f t="shared" si="1"/>
        <v>0</v>
      </c>
    </row>
    <row r="27" spans="1:5" ht="17.100000000000001" customHeight="1" x14ac:dyDescent="0.2">
      <c r="A27" s="10" t="s">
        <v>32</v>
      </c>
      <c r="B27" s="7" t="s">
        <v>18</v>
      </c>
      <c r="C27" s="28">
        <v>181.5</v>
      </c>
      <c r="D27" s="24"/>
      <c r="E27" s="24">
        <f t="shared" si="1"/>
        <v>0</v>
      </c>
    </row>
    <row r="28" spans="1:5" ht="17.25" customHeight="1" x14ac:dyDescent="0.2">
      <c r="A28" s="10" t="s">
        <v>33</v>
      </c>
      <c r="B28" s="7" t="s">
        <v>18</v>
      </c>
      <c r="C28" s="28">
        <v>6.4</v>
      </c>
      <c r="D28" s="24"/>
      <c r="E28" s="24">
        <f t="shared" si="1"/>
        <v>0</v>
      </c>
    </row>
    <row r="29" spans="1:5" ht="17.100000000000001" customHeight="1" x14ac:dyDescent="0.2">
      <c r="A29" s="10" t="s">
        <v>34</v>
      </c>
      <c r="B29" s="7" t="s">
        <v>35</v>
      </c>
      <c r="C29" s="28">
        <v>9.8000000000000007</v>
      </c>
      <c r="D29" s="24"/>
      <c r="E29" s="24">
        <f t="shared" si="1"/>
        <v>0</v>
      </c>
    </row>
    <row r="30" spans="1:5" ht="17.25" customHeight="1" x14ac:dyDescent="0.2">
      <c r="A30" s="10" t="s">
        <v>36</v>
      </c>
      <c r="B30" s="7" t="s">
        <v>35</v>
      </c>
      <c r="C30" s="28">
        <v>12.4</v>
      </c>
      <c r="D30" s="24"/>
      <c r="E30" s="24">
        <f t="shared" si="1"/>
        <v>0</v>
      </c>
    </row>
    <row r="31" spans="1:5" ht="17.100000000000001" customHeight="1" x14ac:dyDescent="0.2">
      <c r="A31" s="35" t="s">
        <v>37</v>
      </c>
      <c r="B31" s="36"/>
      <c r="C31" s="37"/>
      <c r="D31" s="37"/>
      <c r="E31" s="38">
        <f>SUM(E21:E30)</f>
        <v>0</v>
      </c>
    </row>
    <row r="32" spans="1:5" ht="17.25" customHeight="1" x14ac:dyDescent="0.2">
      <c r="A32" s="34" t="s">
        <v>38</v>
      </c>
      <c r="B32" s="31"/>
      <c r="C32" s="32"/>
      <c r="D32" s="32"/>
      <c r="E32" s="33">
        <f>E31+E19</f>
        <v>0</v>
      </c>
    </row>
    <row r="33" spans="1:5" ht="24" customHeight="1" x14ac:dyDescent="0.2">
      <c r="A33" s="40" t="s">
        <v>39</v>
      </c>
      <c r="B33" s="12"/>
      <c r="C33" s="26"/>
      <c r="D33" s="26"/>
      <c r="E33" s="26"/>
    </row>
    <row r="34" spans="1:5" ht="17.100000000000001" customHeight="1" x14ac:dyDescent="0.2">
      <c r="A34" s="10" t="s">
        <v>40</v>
      </c>
      <c r="B34" s="5"/>
      <c r="C34" s="25"/>
      <c r="D34" s="25"/>
      <c r="E34" s="25"/>
    </row>
    <row r="35" spans="1:5" ht="16.350000000000001" customHeight="1" x14ac:dyDescent="0.2">
      <c r="A35" s="13" t="s">
        <v>41</v>
      </c>
      <c r="B35" s="14" t="s">
        <v>35</v>
      </c>
      <c r="C35" s="30">
        <v>31.6</v>
      </c>
      <c r="D35" s="27"/>
      <c r="E35" s="27">
        <f>D35*C35</f>
        <v>0</v>
      </c>
    </row>
    <row r="36" spans="1:5" ht="17.25" customHeight="1" x14ac:dyDescent="0.2">
      <c r="A36" s="10" t="s">
        <v>42</v>
      </c>
      <c r="B36" s="7" t="s">
        <v>35</v>
      </c>
      <c r="C36" s="28">
        <v>84.4</v>
      </c>
      <c r="D36" s="24"/>
      <c r="E36" s="27">
        <f t="shared" ref="E36:E40" si="2">D36*C36</f>
        <v>0</v>
      </c>
    </row>
    <row r="37" spans="1:5" ht="44.1" customHeight="1" x14ac:dyDescent="0.2">
      <c r="A37" s="10" t="s">
        <v>43</v>
      </c>
      <c r="B37" s="7" t="s">
        <v>44</v>
      </c>
      <c r="C37" s="28">
        <v>8</v>
      </c>
      <c r="D37" s="24"/>
      <c r="E37" s="27">
        <f t="shared" si="2"/>
        <v>0</v>
      </c>
    </row>
    <row r="38" spans="1:5" ht="30.2" customHeight="1" x14ac:dyDescent="0.2">
      <c r="A38" s="10" t="s">
        <v>45</v>
      </c>
      <c r="B38" s="7" t="s">
        <v>35</v>
      </c>
      <c r="C38" s="28">
        <v>51.71</v>
      </c>
      <c r="D38" s="24"/>
      <c r="E38" s="27">
        <f t="shared" si="2"/>
        <v>0</v>
      </c>
    </row>
    <row r="39" spans="1:5" ht="30.2" customHeight="1" x14ac:dyDescent="0.2">
      <c r="A39" s="10" t="s">
        <v>46</v>
      </c>
      <c r="B39" s="7" t="s">
        <v>18</v>
      </c>
      <c r="C39" s="28">
        <v>142.66</v>
      </c>
      <c r="D39" s="24"/>
      <c r="E39" s="27">
        <f t="shared" si="2"/>
        <v>0</v>
      </c>
    </row>
    <row r="40" spans="1:5" ht="30.2" customHeight="1" x14ac:dyDescent="0.2">
      <c r="A40" s="10" t="s">
        <v>47</v>
      </c>
      <c r="B40" s="7" t="s">
        <v>18</v>
      </c>
      <c r="C40" s="28">
        <v>30.32</v>
      </c>
      <c r="D40" s="24"/>
      <c r="E40" s="27">
        <f t="shared" si="2"/>
        <v>0</v>
      </c>
    </row>
    <row r="41" spans="1:5" ht="17.100000000000001" customHeight="1" x14ac:dyDescent="0.2">
      <c r="A41" s="44" t="s">
        <v>48</v>
      </c>
      <c r="B41" s="36"/>
      <c r="C41" s="37"/>
      <c r="D41" s="37"/>
      <c r="E41" s="38">
        <f>SUM(E35:E40)</f>
        <v>0</v>
      </c>
    </row>
    <row r="42" spans="1:5" ht="17.25" customHeight="1" x14ac:dyDescent="0.2">
      <c r="A42" s="39" t="s">
        <v>49</v>
      </c>
      <c r="B42" s="5"/>
      <c r="C42" s="25"/>
      <c r="D42" s="25"/>
      <c r="E42" s="25"/>
    </row>
    <row r="43" spans="1:5" ht="30.2" customHeight="1" x14ac:dyDescent="0.2">
      <c r="A43" s="10" t="s">
        <v>50</v>
      </c>
      <c r="B43" s="7" t="s">
        <v>18</v>
      </c>
      <c r="C43" s="28">
        <v>126</v>
      </c>
      <c r="D43" s="24"/>
      <c r="E43" s="42">
        <f>D43*C43</f>
        <v>0</v>
      </c>
    </row>
    <row r="44" spans="1:5" ht="29.25" customHeight="1" x14ac:dyDescent="0.2">
      <c r="A44" s="41" t="s">
        <v>51</v>
      </c>
      <c r="B44" s="45"/>
      <c r="C44" s="46"/>
      <c r="D44" s="46"/>
      <c r="E44" s="33">
        <f>E43+E41</f>
        <v>0</v>
      </c>
    </row>
    <row r="45" spans="1:5" ht="17.100000000000001" customHeight="1" x14ac:dyDescent="0.2">
      <c r="A45" s="1" t="s">
        <v>52</v>
      </c>
      <c r="B45" s="5"/>
      <c r="C45" s="25"/>
      <c r="D45" s="25"/>
      <c r="E45" s="25"/>
    </row>
    <row r="46" spans="1:5" ht="31.5" customHeight="1" x14ac:dyDescent="0.2">
      <c r="A46" s="16" t="s">
        <v>53</v>
      </c>
      <c r="B46" s="17" t="s">
        <v>18</v>
      </c>
      <c r="C46" s="28">
        <v>165</v>
      </c>
      <c r="D46" s="24"/>
      <c r="E46" s="24">
        <f>D46*C46</f>
        <v>0</v>
      </c>
    </row>
    <row r="47" spans="1:5" ht="17.100000000000001" customHeight="1" x14ac:dyDescent="0.2">
      <c r="A47" s="10" t="s">
        <v>54</v>
      </c>
      <c r="B47" s="7" t="s">
        <v>35</v>
      </c>
      <c r="C47" s="28">
        <v>128</v>
      </c>
      <c r="D47" s="24"/>
      <c r="E47" s="24">
        <f t="shared" ref="E47:E48" si="3">D47*C47</f>
        <v>0</v>
      </c>
    </row>
    <row r="48" spans="1:5" ht="31.5" customHeight="1" x14ac:dyDescent="0.2">
      <c r="A48" s="16" t="s">
        <v>55</v>
      </c>
      <c r="B48" s="17" t="s">
        <v>18</v>
      </c>
      <c r="C48" s="28">
        <v>36</v>
      </c>
      <c r="D48" s="24"/>
      <c r="E48" s="24">
        <f t="shared" si="3"/>
        <v>0</v>
      </c>
    </row>
    <row r="49" spans="1:5" ht="17.100000000000001" customHeight="1" x14ac:dyDescent="0.2">
      <c r="A49" s="34" t="s">
        <v>56</v>
      </c>
      <c r="B49" s="31"/>
      <c r="C49" s="32"/>
      <c r="D49" s="32"/>
      <c r="E49" s="33">
        <f>SUM(E46:E48)</f>
        <v>0</v>
      </c>
    </row>
    <row r="50" spans="1:5" ht="17.25" customHeight="1" x14ac:dyDescent="0.2">
      <c r="A50" s="18" t="s">
        <v>57</v>
      </c>
      <c r="B50" s="5"/>
      <c r="C50" s="25"/>
      <c r="D50" s="25"/>
      <c r="E50" s="25"/>
    </row>
    <row r="51" spans="1:5" ht="30.75" customHeight="1" x14ac:dyDescent="0.2">
      <c r="A51" s="10" t="s">
        <v>58</v>
      </c>
      <c r="B51" s="7" t="s">
        <v>44</v>
      </c>
      <c r="C51" s="28">
        <v>11</v>
      </c>
      <c r="D51" s="24"/>
      <c r="E51" s="24">
        <f>D51*C51</f>
        <v>0</v>
      </c>
    </row>
    <row r="52" spans="1:5" ht="17.25" customHeight="1" x14ac:dyDescent="0.2">
      <c r="A52" s="10" t="s">
        <v>59</v>
      </c>
      <c r="B52" s="7" t="s">
        <v>44</v>
      </c>
      <c r="C52" s="28">
        <v>11</v>
      </c>
      <c r="D52" s="24"/>
      <c r="E52" s="24">
        <f t="shared" ref="E52:E55" si="4">D52*C52</f>
        <v>0</v>
      </c>
    </row>
    <row r="53" spans="1:5" ht="17.100000000000001" customHeight="1" x14ac:dyDescent="0.2">
      <c r="A53" s="10" t="s">
        <v>60</v>
      </c>
      <c r="B53" s="7" t="s">
        <v>44</v>
      </c>
      <c r="C53" s="28">
        <v>11</v>
      </c>
      <c r="D53" s="24"/>
      <c r="E53" s="24">
        <f t="shared" si="4"/>
        <v>0</v>
      </c>
    </row>
    <row r="54" spans="1:5" ht="17.25" customHeight="1" x14ac:dyDescent="0.2">
      <c r="A54" s="10" t="s">
        <v>61</v>
      </c>
      <c r="B54" s="7" t="s">
        <v>44</v>
      </c>
      <c r="C54" s="28">
        <v>2</v>
      </c>
      <c r="D54" s="24"/>
      <c r="E54" s="24">
        <f t="shared" si="4"/>
        <v>0</v>
      </c>
    </row>
    <row r="55" spans="1:5" ht="31.5" customHeight="1" x14ac:dyDescent="0.2">
      <c r="A55" s="16" t="s">
        <v>62</v>
      </c>
      <c r="B55" s="17" t="s">
        <v>44</v>
      </c>
      <c r="C55" s="28">
        <v>1</v>
      </c>
      <c r="D55" s="24"/>
      <c r="E55" s="24">
        <f t="shared" si="4"/>
        <v>0</v>
      </c>
    </row>
    <row r="56" spans="1:5" ht="17.25" customHeight="1" x14ac:dyDescent="0.2">
      <c r="A56" s="34" t="s">
        <v>63</v>
      </c>
      <c r="B56" s="31"/>
      <c r="C56" s="32"/>
      <c r="D56" s="32"/>
      <c r="E56" s="33">
        <f>SUM(E51:E55)</f>
        <v>0</v>
      </c>
    </row>
    <row r="57" spans="1:5" ht="17.100000000000001" customHeight="1" x14ac:dyDescent="0.2">
      <c r="A57" s="19" t="s">
        <v>64</v>
      </c>
      <c r="B57" s="8"/>
      <c r="C57" s="25"/>
      <c r="D57" s="25"/>
      <c r="E57" s="25"/>
    </row>
    <row r="58" spans="1:5" ht="17.25" customHeight="1" x14ac:dyDescent="0.2">
      <c r="A58" s="10" t="s">
        <v>65</v>
      </c>
      <c r="B58" s="14" t="s">
        <v>44</v>
      </c>
      <c r="C58" s="28">
        <v>1</v>
      </c>
      <c r="D58" s="24"/>
      <c r="E58" s="24">
        <f>D58*C58</f>
        <v>0</v>
      </c>
    </row>
    <row r="59" spans="1:5" ht="17.100000000000001" customHeight="1" x14ac:dyDescent="0.2">
      <c r="A59" s="10" t="s">
        <v>66</v>
      </c>
      <c r="B59" s="7" t="s">
        <v>44</v>
      </c>
      <c r="C59" s="28">
        <v>1</v>
      </c>
      <c r="D59" s="24"/>
      <c r="E59" s="24">
        <f t="shared" ref="E59:E70" si="5">D59*C59</f>
        <v>0</v>
      </c>
    </row>
    <row r="60" spans="1:5" ht="17.25" customHeight="1" x14ac:dyDescent="0.2">
      <c r="A60" s="10" t="s">
        <v>67</v>
      </c>
      <c r="B60" s="7" t="s">
        <v>68</v>
      </c>
      <c r="C60" s="28">
        <v>1</v>
      </c>
      <c r="D60" s="24"/>
      <c r="E60" s="24">
        <f t="shared" si="5"/>
        <v>0</v>
      </c>
    </row>
    <row r="61" spans="1:5" ht="17.100000000000001" customHeight="1" x14ac:dyDescent="0.2">
      <c r="A61" s="10" t="s">
        <v>69</v>
      </c>
      <c r="B61" s="7" t="s">
        <v>44</v>
      </c>
      <c r="C61" s="28">
        <v>2</v>
      </c>
      <c r="D61" s="24"/>
      <c r="E61" s="24">
        <f t="shared" si="5"/>
        <v>0</v>
      </c>
    </row>
    <row r="62" spans="1:5" ht="17.25" customHeight="1" x14ac:dyDescent="0.2">
      <c r="A62" s="10" t="s">
        <v>70</v>
      </c>
      <c r="B62" s="5"/>
      <c r="C62" s="25"/>
      <c r="D62" s="25"/>
      <c r="E62" s="24"/>
    </row>
    <row r="63" spans="1:5" ht="17.100000000000001" customHeight="1" x14ac:dyDescent="0.2">
      <c r="A63" s="20" t="s">
        <v>71</v>
      </c>
      <c r="B63" s="7" t="s">
        <v>44</v>
      </c>
      <c r="C63" s="28">
        <v>6</v>
      </c>
      <c r="D63" s="24"/>
      <c r="E63" s="24">
        <f t="shared" si="5"/>
        <v>0</v>
      </c>
    </row>
    <row r="64" spans="1:5" ht="17.25" customHeight="1" x14ac:dyDescent="0.2">
      <c r="A64" s="20" t="s">
        <v>72</v>
      </c>
      <c r="B64" s="7" t="s">
        <v>44</v>
      </c>
      <c r="C64" s="28">
        <v>4</v>
      </c>
      <c r="D64" s="24"/>
      <c r="E64" s="24">
        <f t="shared" si="5"/>
        <v>0</v>
      </c>
    </row>
    <row r="65" spans="1:5" ht="17.100000000000001" customHeight="1" x14ac:dyDescent="0.2">
      <c r="A65" s="20" t="s">
        <v>73</v>
      </c>
      <c r="B65" s="7" t="s">
        <v>44</v>
      </c>
      <c r="C65" s="28">
        <v>2</v>
      </c>
      <c r="D65" s="24"/>
      <c r="E65" s="24">
        <f t="shared" si="5"/>
        <v>0</v>
      </c>
    </row>
    <row r="66" spans="1:5" ht="17.100000000000001" customHeight="1" x14ac:dyDescent="0.2">
      <c r="A66" s="20" t="s">
        <v>74</v>
      </c>
      <c r="B66" s="7" t="s">
        <v>44</v>
      </c>
      <c r="C66" s="28">
        <v>4</v>
      </c>
      <c r="D66" s="24"/>
      <c r="E66" s="24">
        <f t="shared" si="5"/>
        <v>0</v>
      </c>
    </row>
    <row r="67" spans="1:5" ht="16.350000000000001" customHeight="1" x14ac:dyDescent="0.2">
      <c r="A67" s="21" t="s">
        <v>75</v>
      </c>
      <c r="B67" s="14" t="s">
        <v>44</v>
      </c>
      <c r="C67" s="30">
        <v>25</v>
      </c>
      <c r="D67" s="27"/>
      <c r="E67" s="24">
        <f t="shared" si="5"/>
        <v>0</v>
      </c>
    </row>
    <row r="68" spans="1:5" ht="17.25" customHeight="1" x14ac:dyDescent="0.2">
      <c r="A68" s="20" t="s">
        <v>76</v>
      </c>
      <c r="B68" s="7" t="s">
        <v>44</v>
      </c>
      <c r="C68" s="28">
        <v>4</v>
      </c>
      <c r="D68" s="24"/>
      <c r="E68" s="24">
        <f t="shared" si="5"/>
        <v>0</v>
      </c>
    </row>
    <row r="69" spans="1:5" ht="17.100000000000001" customHeight="1" x14ac:dyDescent="0.2">
      <c r="A69" s="20" t="s">
        <v>77</v>
      </c>
      <c r="B69" s="7" t="s">
        <v>44</v>
      </c>
      <c r="C69" s="28">
        <v>2</v>
      </c>
      <c r="D69" s="24"/>
      <c r="E69" s="24">
        <f t="shared" si="5"/>
        <v>0</v>
      </c>
    </row>
    <row r="70" spans="1:5" ht="17.25" customHeight="1" x14ac:dyDescent="0.2">
      <c r="A70" s="20" t="s">
        <v>78</v>
      </c>
      <c r="B70" s="7" t="s">
        <v>44</v>
      </c>
      <c r="C70" s="28">
        <v>2</v>
      </c>
      <c r="D70" s="24"/>
      <c r="E70" s="24">
        <f t="shared" si="5"/>
        <v>0</v>
      </c>
    </row>
    <row r="71" spans="1:5" ht="17.100000000000001" customHeight="1" x14ac:dyDescent="0.2">
      <c r="A71" s="34" t="s">
        <v>79</v>
      </c>
      <c r="B71" s="31"/>
      <c r="C71" s="32"/>
      <c r="D71" s="32"/>
      <c r="E71" s="33">
        <f>SUM(E58:E70)</f>
        <v>0</v>
      </c>
    </row>
    <row r="72" spans="1:5" ht="17.25" customHeight="1" x14ac:dyDescent="0.2">
      <c r="A72" s="15" t="s">
        <v>80</v>
      </c>
      <c r="B72" s="8"/>
      <c r="C72" s="25"/>
      <c r="D72" s="25"/>
      <c r="E72" s="25"/>
    </row>
    <row r="73" spans="1:5" ht="17.100000000000001" customHeight="1" x14ac:dyDescent="0.2">
      <c r="A73" s="10" t="s">
        <v>81</v>
      </c>
      <c r="B73" s="14" t="s">
        <v>68</v>
      </c>
      <c r="C73" s="28">
        <v>1</v>
      </c>
      <c r="D73" s="24"/>
      <c r="E73" s="24">
        <f>D73*C73</f>
        <v>0</v>
      </c>
    </row>
    <row r="74" spans="1:5" ht="17.25" customHeight="1" x14ac:dyDescent="0.2">
      <c r="A74" s="10" t="s">
        <v>82</v>
      </c>
      <c r="B74" s="7" t="s">
        <v>68</v>
      </c>
      <c r="C74" s="28">
        <v>1</v>
      </c>
      <c r="D74" s="24"/>
      <c r="E74" s="24">
        <f t="shared" ref="E74:E78" si="6">D74*C74</f>
        <v>0</v>
      </c>
    </row>
    <row r="75" spans="1:5" ht="17.100000000000001" customHeight="1" x14ac:dyDescent="0.2">
      <c r="A75" s="10" t="s">
        <v>83</v>
      </c>
      <c r="B75" s="5"/>
      <c r="C75" s="25"/>
      <c r="D75" s="25"/>
      <c r="E75" s="24"/>
    </row>
    <row r="76" spans="1:5" ht="17.25" customHeight="1" x14ac:dyDescent="0.2">
      <c r="A76" s="10" t="s">
        <v>84</v>
      </c>
      <c r="B76" s="7" t="s">
        <v>44</v>
      </c>
      <c r="C76" s="28">
        <v>5</v>
      </c>
      <c r="D76" s="24"/>
      <c r="E76" s="24">
        <f t="shared" si="6"/>
        <v>0</v>
      </c>
    </row>
    <row r="77" spans="1:5" ht="17.100000000000001" customHeight="1" x14ac:dyDescent="0.2">
      <c r="A77" s="20" t="s">
        <v>85</v>
      </c>
      <c r="B77" s="7" t="s">
        <v>44</v>
      </c>
      <c r="C77" s="28">
        <v>5</v>
      </c>
      <c r="D77" s="24"/>
      <c r="E77" s="24">
        <f t="shared" si="6"/>
        <v>0</v>
      </c>
    </row>
    <row r="78" spans="1:5" ht="31.5" customHeight="1" x14ac:dyDescent="0.2">
      <c r="A78" s="12" t="s">
        <v>86</v>
      </c>
      <c r="B78" s="17" t="s">
        <v>44</v>
      </c>
      <c r="C78" s="28">
        <v>3</v>
      </c>
      <c r="D78" s="24"/>
      <c r="E78" s="24">
        <f t="shared" si="6"/>
        <v>0</v>
      </c>
    </row>
    <row r="79" spans="1:5" ht="17.100000000000001" customHeight="1" x14ac:dyDescent="0.2">
      <c r="A79" s="34" t="s">
        <v>87</v>
      </c>
      <c r="B79" s="31"/>
      <c r="C79" s="32"/>
      <c r="D79" s="32"/>
      <c r="E79" s="33">
        <f>SUM(E73:E78)</f>
        <v>0</v>
      </c>
    </row>
    <row r="80" spans="1:5" ht="17.25" customHeight="1" x14ac:dyDescent="0.2">
      <c r="A80" s="4" t="s">
        <v>88</v>
      </c>
      <c r="B80" s="5"/>
      <c r="C80" s="25"/>
      <c r="D80" s="25"/>
      <c r="E80" s="25"/>
    </row>
    <row r="81" spans="1:5" ht="17.100000000000001" customHeight="1" x14ac:dyDescent="0.2">
      <c r="A81" s="10" t="s">
        <v>89</v>
      </c>
      <c r="B81" s="7" t="s">
        <v>18</v>
      </c>
      <c r="C81" s="28">
        <v>532</v>
      </c>
      <c r="D81" s="28"/>
      <c r="E81" s="24">
        <f>D81*C81</f>
        <v>0</v>
      </c>
    </row>
    <row r="82" spans="1:5" ht="17.25" customHeight="1" x14ac:dyDescent="0.2">
      <c r="A82" s="10" t="s">
        <v>90</v>
      </c>
      <c r="B82" s="7" t="s">
        <v>18</v>
      </c>
      <c r="C82" s="28">
        <v>536</v>
      </c>
      <c r="D82" s="24"/>
      <c r="E82" s="24">
        <f t="shared" ref="E82:E85" si="7">D82*C82</f>
        <v>0</v>
      </c>
    </row>
    <row r="83" spans="1:5" ht="17.100000000000001" customHeight="1" x14ac:dyDescent="0.2">
      <c r="A83" s="10" t="s">
        <v>91</v>
      </c>
      <c r="B83" s="7" t="s">
        <v>18</v>
      </c>
      <c r="C83" s="28">
        <v>146</v>
      </c>
      <c r="D83" s="24"/>
      <c r="E83" s="24">
        <f t="shared" si="7"/>
        <v>0</v>
      </c>
    </row>
    <row r="84" spans="1:5" ht="17.25" customHeight="1" x14ac:dyDescent="0.2">
      <c r="A84" s="10" t="s">
        <v>92</v>
      </c>
      <c r="B84" s="7" t="s">
        <v>18</v>
      </c>
      <c r="C84" s="28">
        <v>106</v>
      </c>
      <c r="D84" s="24"/>
      <c r="E84" s="24">
        <f t="shared" si="7"/>
        <v>0</v>
      </c>
    </row>
    <row r="85" spans="1:5" ht="17.100000000000001" customHeight="1" x14ac:dyDescent="0.2">
      <c r="A85" s="10" t="s">
        <v>93</v>
      </c>
      <c r="B85" s="7" t="s">
        <v>18</v>
      </c>
      <c r="C85" s="28">
        <v>252</v>
      </c>
      <c r="D85" s="24"/>
      <c r="E85" s="24">
        <f t="shared" si="7"/>
        <v>0</v>
      </c>
    </row>
    <row r="86" spans="1:5" ht="17.25" customHeight="1" x14ac:dyDescent="0.2">
      <c r="A86" s="34" t="s">
        <v>94</v>
      </c>
      <c r="B86" s="31"/>
      <c r="C86" s="31"/>
      <c r="D86" s="31"/>
      <c r="E86" s="33">
        <f>SUM(E81:E85)</f>
        <v>0</v>
      </c>
    </row>
    <row r="87" spans="1:5" ht="17.100000000000001" customHeight="1" x14ac:dyDescent="0.2">
      <c r="A87" s="48" t="s">
        <v>95</v>
      </c>
      <c r="B87" s="49"/>
      <c r="C87" s="49"/>
      <c r="D87" s="50"/>
      <c r="E87" s="29">
        <f>E86+E79+E71+E56+E49+E44+E32</f>
        <v>0</v>
      </c>
    </row>
    <row r="88" spans="1:5" ht="15.95" customHeight="1" x14ac:dyDescent="0.2">
      <c r="A88" s="51"/>
      <c r="B88" s="51"/>
      <c r="C88" s="51"/>
      <c r="D88" s="51"/>
      <c r="E88" s="51"/>
    </row>
    <row r="89" spans="1:5" ht="29.85" customHeight="1" x14ac:dyDescent="0.2">
      <c r="A89" s="52" t="s">
        <v>96</v>
      </c>
      <c r="B89" s="53"/>
      <c r="C89" s="53"/>
      <c r="D89" s="53"/>
      <c r="E89" s="54"/>
    </row>
    <row r="90" spans="1:5" ht="128.85" customHeight="1" x14ac:dyDescent="0.2">
      <c r="A90" s="22"/>
      <c r="B90" s="22"/>
      <c r="C90" s="55"/>
      <c r="D90" s="55"/>
      <c r="E90" s="55"/>
    </row>
  </sheetData>
  <mergeCells count="6">
    <mergeCell ref="A1:E1"/>
    <mergeCell ref="A2:E2"/>
    <mergeCell ref="A87:D87"/>
    <mergeCell ref="A88:E88"/>
    <mergeCell ref="A89:E89"/>
    <mergeCell ref="C90:E9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CTR SEDHIOU</dc:creator>
  <cp:lastModifiedBy>Gianfranco Baccaro</cp:lastModifiedBy>
  <dcterms:created xsi:type="dcterms:W3CDTF">2026-01-23T19:17:21Z</dcterms:created>
  <dcterms:modified xsi:type="dcterms:W3CDTF">2026-02-14T17:25:08Z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2025-12-11T00:00:00Z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2026-01-23T00:00:00Z</vt:filetime>
  </property>
  <property fmtid="{D5CDD505-2E9C-101B-9397-08002B2CF9AE}" pid="5" name="Producer">
    <vt:lpwstr>Microsoft® Word 2016</vt:lpwstr>
  </property>
</Properties>
</file>